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ЦУПА\ОАиУП\ДОГОВОРЫ\Договоры 2025г\Техосвидетельствование\НОВАЯ ЗАКУПКА 2025\На конкурс\"/>
    </mc:Choice>
  </mc:AlternateContent>
  <bookViews>
    <workbookView xWindow="0" yWindow="0" windowWidth="28800" windowHeight="11700" tabRatio="683"/>
  </bookViews>
  <sheets>
    <sheet name="смета №1 " sheetId="17" r:id="rId1"/>
    <sheet name="Лист1" sheetId="18" r:id="rId2"/>
  </sheets>
  <definedNames>
    <definedName name="арпарпа">#REF!</definedName>
    <definedName name="ПодразделЗаголовок">#REF!</definedName>
    <definedName name="ПодразделКонцовкаНач">#REF!</definedName>
    <definedName name="ПодразделЛимитированные">#REF!</definedName>
    <definedName name="Подстрока">#REF!</definedName>
    <definedName name="РазделЗаголовок">#REF!</definedName>
    <definedName name="РазделЗаголовок1">#REF!</definedName>
    <definedName name="РазделКонцовкаНач">#REF!</definedName>
    <definedName name="РазделЛимитированные">#REF!</definedName>
    <definedName name="СметаЗаголовок">#REF!</definedName>
    <definedName name="СметаКонцовка">#REF!</definedName>
    <definedName name="СметаКонцовкаНач">#REF!</definedName>
    <definedName name="СметаЛимитированные">#REF!</definedName>
    <definedName name="Строка">#REF!</definedName>
  </definedNames>
  <calcPr calcId="162913" fullPrecision="0"/>
  <customWorkbookViews>
    <customWorkbookView name="Yanova_MV - Личное представление" guid="{CE0F2D05-3C04-4C2B-A603-ACBE5D485731}" mergeInterval="0" personalView="1" maximized="1" windowWidth="1276" windowHeight="782" activeSheetId="1"/>
    <customWorkbookView name="Покотило Ольга Алексеевна - Личное представление" guid="{8057FAF0-DFFE-4D2E-B8D6-C628E77E3618}" mergeInterval="0" personalView="1" maximized="1" windowWidth="1276" windowHeight="757" activeSheetId="1"/>
  </customWorkbookViews>
</workbook>
</file>

<file path=xl/calcChain.xml><?xml version="1.0" encoding="utf-8"?>
<calcChain xmlns="http://schemas.openxmlformats.org/spreadsheetml/2006/main">
  <c r="G23" i="17" l="1"/>
  <c r="G22" i="17"/>
  <c r="G21" i="17"/>
  <c r="G20" i="17"/>
  <c r="G19" i="17"/>
  <c r="G18" i="17"/>
  <c r="G17" i="17"/>
  <c r="G16" i="17"/>
  <c r="G24" i="17" s="1"/>
  <c r="G25" i="17" s="1"/>
  <c r="G26" i="17" s="1"/>
  <c r="G27" i="17" s="1"/>
  <c r="G15" i="17"/>
</calcChain>
</file>

<file path=xl/comments1.xml><?xml version="1.0" encoding="utf-8"?>
<comments xmlns="http://schemas.openxmlformats.org/spreadsheetml/2006/main">
  <authors>
    <author>Моисеев Альберт Евгеньевич</author>
  </authors>
  <commentList>
    <comment ref="F23" authorId="0" shapeId="0">
      <text>
        <r>
          <rPr>
            <b/>
            <sz val="9"/>
            <color indexed="81"/>
            <rFont val="Tahoma"/>
            <family val="2"/>
            <charset val="204"/>
          </rPr>
          <t>Моисеев Альберт Евгеньевич:</t>
        </r>
        <r>
          <rPr>
            <sz val="9"/>
            <color indexed="81"/>
            <rFont val="Tahoma"/>
            <family val="2"/>
            <charset val="204"/>
          </rPr>
          <t xml:space="preserve">
2 Управления (УВС, УРС) * 2 вида оборудования (ПС, ТП)</t>
        </r>
      </text>
    </comment>
  </commentList>
</comments>
</file>

<file path=xl/sharedStrings.xml><?xml version="1.0" encoding="utf-8"?>
<sst xmlns="http://schemas.openxmlformats.org/spreadsheetml/2006/main" count="59" uniqueCount="51">
  <si>
    <t>№ п/п</t>
  </si>
  <si>
    <t>Наименование работ и затрат</t>
  </si>
  <si>
    <t>Обоснование</t>
  </si>
  <si>
    <t>Единица измерения</t>
  </si>
  <si>
    <t>Цена за ед.(руб.)</t>
  </si>
  <si>
    <t xml:space="preserve">Количество </t>
  </si>
  <si>
    <t>Сумма, (руб.)</t>
  </si>
  <si>
    <t>1</t>
  </si>
  <si>
    <t>Ознакомление с запросом заказчика, составление документации.</t>
  </si>
  <si>
    <t>Том.15.3.01.01.</t>
  </si>
  <si>
    <t>1 комплект документации</t>
  </si>
  <si>
    <t>2</t>
  </si>
  <si>
    <t>3</t>
  </si>
  <si>
    <t>1 энергопредприятие</t>
  </si>
  <si>
    <t>5</t>
  </si>
  <si>
    <t>Систематизация и обработка собранных материалов, анализ результатов обследования.</t>
  </si>
  <si>
    <t>Том.15.3.01.04.</t>
  </si>
  <si>
    <t>6</t>
  </si>
  <si>
    <r>
      <t xml:space="preserve">Систематизация и обработка собранных материалов, анализ результатов обследования </t>
    </r>
    <r>
      <rPr>
        <sz val="10"/>
        <color rgb="FF0000FF"/>
        <rFont val="Times New Roman"/>
        <family val="1"/>
        <charset val="204"/>
      </rPr>
      <t>(Примечание: определяется с К=0,2 на второе и каждое последующее предприятие)</t>
    </r>
  </si>
  <si>
    <t>Разработка предложений по совершенствованию системы технического обслуживания и ремонта.</t>
  </si>
  <si>
    <t>Том.15.3.01.05.</t>
  </si>
  <si>
    <r>
      <t xml:space="preserve">Разработка предложений по совершенствованию системы технического обслуживания и ремонта </t>
    </r>
    <r>
      <rPr>
        <sz val="11"/>
        <color rgb="FF0000FF"/>
        <rFont val="Times New Roman"/>
        <family val="1"/>
        <charset val="204"/>
      </rPr>
      <t>(Примечание: определяется с К=0,2 на второе и каждое последующее предприятие)</t>
    </r>
  </si>
  <si>
    <t>Графическое оформление работы. Обобщение материалов обследования. Составление технического отчета.</t>
  </si>
  <si>
    <t>Том.15.3.01.06.</t>
  </si>
  <si>
    <t>До 10 энергопредприятий</t>
  </si>
  <si>
    <t xml:space="preserve">Приложение 2.п.10. </t>
  </si>
  <si>
    <t>Один вид продукции на одном предприятии</t>
  </si>
  <si>
    <t>Итого</t>
  </si>
  <si>
    <t>Выявление технического состояния и обобщение опыта эксплуатации</t>
  </si>
  <si>
    <t xml:space="preserve">Работа в составе комиссий. Участие в составлении акта или других документов. </t>
  </si>
  <si>
    <t>(Выполнена по ПРЕЙСКУРАНТУ НА ЭКСПЕРИМЕНТАЛЬНО-НАЛАДОЧНЫЕ РАБОТЫ И РАБОТЫ ПО СОВЕРШЕНСТВОВАНИЮ ТЕХНОЛОГИИ И ЭКСПЛУАТАЦИИ ЭЛЕКТРОСТАНЦИЙ И СЕТЕЙ.ОРГРЭС.1992 г.)</t>
  </si>
  <si>
    <t xml:space="preserve">ВСЕГО С ИНДЕКСОМ ПРЕЙСКУРАНТУ </t>
  </si>
  <si>
    <t>НДС 20%</t>
  </si>
  <si>
    <t>ИТОГО с учетом НДС</t>
  </si>
  <si>
    <t>4</t>
  </si>
  <si>
    <t>Разработка плана и программы обследования, составление вопросника.</t>
  </si>
  <si>
    <t>Том.15.3.01.02.</t>
  </si>
  <si>
    <t>1 тема</t>
  </si>
  <si>
    <t>Обследование энергопредприятия: изучение технического состояния оборудования и сооружений, условий эксплуатации, форм и методов организации производства, ремонтной базы и технологической оснастки.</t>
  </si>
  <si>
    <t>Том.15.3.01.03.</t>
  </si>
  <si>
    <t>7</t>
  </si>
  <si>
    <t>8</t>
  </si>
  <si>
    <t>Составил:</t>
  </si>
  <si>
    <t>Заказчик</t>
  </si>
  <si>
    <t>Исполнитель</t>
  </si>
  <si>
    <t>_______________</t>
  </si>
  <si>
    <t>И.о. директора филиала ПАО «Россети Центр и Приволжье» - "Тулэнерго"</t>
  </si>
  <si>
    <t>"_____" ______________ 202___г.</t>
  </si>
  <si>
    <t xml:space="preserve">* За одно энергопредприятие необходимо принимать: одно из управлений (Управление высоковольтных сетей; Управление распределительных сетей)
**За один вид продукции на одном предприятии необходимо принимать: одно управление х количество типов оборудования (при этом количество типов оборудования принимать не более 5 шт.: ПС 35-110 кВ, ВЛ 35-110 кВ, ВЛ 6-10 кВ, РП и ТП 6-10 кВ, КЛ 6-10 кВ).
</t>
  </si>
  <si>
    <t>СМЕТА №1 Документальное освидетельствование ПС 35-110 кВ; ЛЭП 6-110 кВ; ТП, РП 6-10 кВ в 2025 г.</t>
  </si>
  <si>
    <t>_______________ Я.И. Юриков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</si>
</sst>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0" fillId="0" borderId="0"/>
    <xf numFmtId="0" fontId="11" fillId="0" borderId="0"/>
  </cellStyleXfs>
  <cellXfs count="48">
    <xf numFmtId="0" fontId="0" fillId="0" borderId="0" xfId="0"/>
    <xf numFmtId="0" fontId="3" fillId="0" borderId="0" xfId="0" applyFont="1"/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/>
    <xf numFmtId="4" fontId="2" fillId="0" borderId="0" xfId="0" applyNumberFormat="1" applyFont="1"/>
    <xf numFmtId="4" fontId="4" fillId="0" borderId="0" xfId="0" applyNumberFormat="1" applyFont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J31"/>
  <sheetViews>
    <sheetView tabSelected="1" zoomScale="85" zoomScaleNormal="85" workbookViewId="0">
      <selection activeCell="I17" sqref="I17"/>
    </sheetView>
  </sheetViews>
  <sheetFormatPr defaultColWidth="9.140625" defaultRowHeight="15.75" x14ac:dyDescent="0.25"/>
  <cols>
    <col min="1" max="1" width="3.85546875" style="1" bestFit="1" customWidth="1"/>
    <col min="2" max="2" width="39.42578125" style="1" bestFit="1" customWidth="1"/>
    <col min="3" max="3" width="16.7109375" style="1" customWidth="1"/>
    <col min="4" max="4" width="14.85546875" style="1" customWidth="1"/>
    <col min="5" max="5" width="13.5703125" style="1" customWidth="1"/>
    <col min="6" max="6" width="17.5703125" style="1" bestFit="1" customWidth="1"/>
    <col min="7" max="8" width="17" style="1" customWidth="1"/>
    <col min="9" max="9" width="12.140625" style="1" customWidth="1"/>
    <col min="10" max="10" width="14.85546875" style="1" customWidth="1"/>
    <col min="11" max="11" width="9.140625" style="1"/>
    <col min="12" max="12" width="16.7109375" style="1" customWidth="1"/>
    <col min="13" max="13" width="20.7109375" style="1" customWidth="1"/>
    <col min="14" max="16384" width="9.140625" style="1"/>
  </cols>
  <sheetData>
    <row r="1" spans="1:7" x14ac:dyDescent="0.25">
      <c r="A1" s="42" t="s">
        <v>44</v>
      </c>
      <c r="B1" s="42"/>
      <c r="F1" s="42" t="s">
        <v>43</v>
      </c>
      <c r="G1" s="42"/>
    </row>
    <row r="2" spans="1:7" ht="46.5" customHeight="1" x14ac:dyDescent="0.25">
      <c r="A2" s="43"/>
      <c r="B2" s="43"/>
      <c r="E2" s="44" t="s">
        <v>46</v>
      </c>
      <c r="F2" s="44"/>
      <c r="G2" s="44"/>
    </row>
    <row r="3" spans="1:7" x14ac:dyDescent="0.25">
      <c r="A3" s="29"/>
      <c r="B3" s="29"/>
      <c r="E3" s="30"/>
      <c r="F3" s="30"/>
      <c r="G3" s="30"/>
    </row>
    <row r="4" spans="1:7" x14ac:dyDescent="0.25">
      <c r="A4" s="29"/>
      <c r="B4" s="29" t="s">
        <v>45</v>
      </c>
      <c r="E4" s="44" t="s">
        <v>50</v>
      </c>
      <c r="F4" s="44"/>
      <c r="G4" s="44"/>
    </row>
    <row r="5" spans="1:7" x14ac:dyDescent="0.25">
      <c r="A5" s="33"/>
      <c r="B5" s="33"/>
      <c r="E5" s="34"/>
      <c r="F5" s="34"/>
      <c r="G5" s="34"/>
    </row>
    <row r="6" spans="1:7" x14ac:dyDescent="0.25">
      <c r="A6" s="33"/>
      <c r="B6" s="33" t="s">
        <v>47</v>
      </c>
      <c r="E6" s="47" t="s">
        <v>47</v>
      </c>
      <c r="F6" s="47"/>
      <c r="G6" s="47"/>
    </row>
    <row r="9" spans="1:7" x14ac:dyDescent="0.25">
      <c r="A9" s="45" t="s">
        <v>49</v>
      </c>
      <c r="B9" s="45"/>
      <c r="C9" s="45"/>
      <c r="D9" s="45"/>
      <c r="E9" s="45"/>
      <c r="F9" s="45"/>
      <c r="G9" s="45"/>
    </row>
    <row r="11" spans="1:7" ht="36" customHeight="1" x14ac:dyDescent="0.25">
      <c r="A11" s="46" t="s">
        <v>30</v>
      </c>
      <c r="B11" s="46"/>
      <c r="C11" s="46"/>
      <c r="D11" s="46"/>
      <c r="E11" s="46"/>
      <c r="F11" s="46"/>
      <c r="G11" s="46"/>
    </row>
    <row r="12" spans="1:7" ht="16.5" thickBot="1" x14ac:dyDescent="0.3"/>
    <row r="13" spans="1:7" ht="53.25" customHeight="1" thickBot="1" x14ac:dyDescent="0.3">
      <c r="A13" s="2" t="s">
        <v>0</v>
      </c>
      <c r="B13" s="3" t="s">
        <v>1</v>
      </c>
      <c r="C13" s="3" t="s">
        <v>2</v>
      </c>
      <c r="D13" s="4" t="s">
        <v>3</v>
      </c>
      <c r="E13" s="4" t="s">
        <v>4</v>
      </c>
      <c r="F13" s="3" t="s">
        <v>5</v>
      </c>
      <c r="G13" s="4" t="s">
        <v>6</v>
      </c>
    </row>
    <row r="14" spans="1:7" ht="16.5" thickBot="1" x14ac:dyDescent="0.3">
      <c r="A14" s="2">
        <v>1</v>
      </c>
      <c r="B14" s="36" t="s">
        <v>28</v>
      </c>
      <c r="C14" s="37"/>
      <c r="D14" s="37"/>
      <c r="E14" s="37"/>
      <c r="F14" s="37"/>
      <c r="G14" s="38"/>
    </row>
    <row r="15" spans="1:7" ht="48" thickBot="1" x14ac:dyDescent="0.3">
      <c r="A15" s="5" t="s">
        <v>7</v>
      </c>
      <c r="B15" s="6" t="s">
        <v>8</v>
      </c>
      <c r="C15" s="7" t="s">
        <v>9</v>
      </c>
      <c r="D15" s="8" t="s">
        <v>10</v>
      </c>
      <c r="E15" s="20"/>
      <c r="F15" s="27">
        <v>1</v>
      </c>
      <c r="G15" s="9">
        <f t="shared" ref="G15:G23" si="0">E15*F15</f>
        <v>0</v>
      </c>
    </row>
    <row r="16" spans="1:7" ht="48" thickBot="1" x14ac:dyDescent="0.3">
      <c r="A16" s="5" t="s">
        <v>11</v>
      </c>
      <c r="B16" s="6" t="s">
        <v>35</v>
      </c>
      <c r="C16" s="7" t="s">
        <v>36</v>
      </c>
      <c r="D16" s="8" t="s">
        <v>37</v>
      </c>
      <c r="E16" s="20"/>
      <c r="F16" s="27">
        <v>1</v>
      </c>
      <c r="G16" s="9">
        <f>E16*F16</f>
        <v>0</v>
      </c>
    </row>
    <row r="17" spans="1:10" ht="111" thickBot="1" x14ac:dyDescent="0.3">
      <c r="A17" s="5" t="s">
        <v>12</v>
      </c>
      <c r="B17" s="6" t="s">
        <v>38</v>
      </c>
      <c r="C17" s="7" t="s">
        <v>39</v>
      </c>
      <c r="D17" s="8" t="s">
        <v>13</v>
      </c>
      <c r="E17" s="20"/>
      <c r="F17" s="27">
        <v>2</v>
      </c>
      <c r="G17" s="9">
        <f>E17*F17</f>
        <v>0</v>
      </c>
    </row>
    <row r="18" spans="1:10" ht="48" thickBot="1" x14ac:dyDescent="0.3">
      <c r="A18" s="5" t="s">
        <v>34</v>
      </c>
      <c r="B18" s="6" t="s">
        <v>15</v>
      </c>
      <c r="C18" s="7" t="s">
        <v>16</v>
      </c>
      <c r="D18" s="8" t="s">
        <v>13</v>
      </c>
      <c r="E18" s="20"/>
      <c r="F18" s="27">
        <v>2</v>
      </c>
      <c r="G18" s="9">
        <f t="shared" si="0"/>
        <v>0</v>
      </c>
    </row>
    <row r="19" spans="1:10" ht="73.5" thickBot="1" x14ac:dyDescent="0.3">
      <c r="A19" s="5" t="s">
        <v>14</v>
      </c>
      <c r="B19" s="6" t="s">
        <v>18</v>
      </c>
      <c r="C19" s="7" t="s">
        <v>16</v>
      </c>
      <c r="D19" s="8" t="s">
        <v>13</v>
      </c>
      <c r="E19" s="20"/>
      <c r="F19" s="27">
        <v>0.2</v>
      </c>
      <c r="G19" s="9">
        <f t="shared" si="0"/>
        <v>0</v>
      </c>
    </row>
    <row r="20" spans="1:10" ht="63.75" thickBot="1" x14ac:dyDescent="0.3">
      <c r="A20" s="5" t="s">
        <v>17</v>
      </c>
      <c r="B20" s="6" t="s">
        <v>19</v>
      </c>
      <c r="C20" s="7" t="s">
        <v>20</v>
      </c>
      <c r="D20" s="8" t="s">
        <v>13</v>
      </c>
      <c r="E20" s="20"/>
      <c r="F20" s="27">
        <v>2</v>
      </c>
      <c r="G20" s="9">
        <f t="shared" si="0"/>
        <v>0</v>
      </c>
    </row>
    <row r="21" spans="1:10" ht="93.75" thickBot="1" x14ac:dyDescent="0.3">
      <c r="A21" s="5" t="s">
        <v>40</v>
      </c>
      <c r="B21" s="6" t="s">
        <v>21</v>
      </c>
      <c r="C21" s="7" t="s">
        <v>20</v>
      </c>
      <c r="D21" s="8" t="s">
        <v>13</v>
      </c>
      <c r="E21" s="20"/>
      <c r="F21" s="27">
        <v>0.2</v>
      </c>
      <c r="G21" s="9">
        <f t="shared" si="0"/>
        <v>0</v>
      </c>
    </row>
    <row r="22" spans="1:10" ht="63.75" thickBot="1" x14ac:dyDescent="0.3">
      <c r="A22" s="5" t="s">
        <v>41</v>
      </c>
      <c r="B22" s="6" t="s">
        <v>22</v>
      </c>
      <c r="C22" s="7" t="s">
        <v>23</v>
      </c>
      <c r="D22" s="8" t="s">
        <v>24</v>
      </c>
      <c r="E22" s="20"/>
      <c r="F22" s="27">
        <v>1</v>
      </c>
      <c r="G22" s="9">
        <f t="shared" si="0"/>
        <v>0</v>
      </c>
    </row>
    <row r="23" spans="1:10" ht="63.75" thickBot="1" x14ac:dyDescent="0.3">
      <c r="A23" s="12" t="s">
        <v>11</v>
      </c>
      <c r="B23" s="13" t="s">
        <v>29</v>
      </c>
      <c r="C23" s="7" t="s">
        <v>25</v>
      </c>
      <c r="D23" s="8" t="s">
        <v>26</v>
      </c>
      <c r="E23" s="20"/>
      <c r="F23" s="27">
        <v>5</v>
      </c>
      <c r="G23" s="9">
        <f t="shared" si="0"/>
        <v>0</v>
      </c>
    </row>
    <row r="24" spans="1:10" ht="16.5" thickBot="1" x14ac:dyDescent="0.3">
      <c r="A24" s="5"/>
      <c r="B24" s="39" t="s">
        <v>27</v>
      </c>
      <c r="C24" s="40"/>
      <c r="D24" s="40"/>
      <c r="E24" s="40"/>
      <c r="F24" s="41"/>
      <c r="G24" s="9">
        <f>SUM(G15:G23)</f>
        <v>0</v>
      </c>
    </row>
    <row r="25" spans="1:10" ht="35.25" customHeight="1" thickBot="1" x14ac:dyDescent="0.3">
      <c r="A25" s="3"/>
      <c r="B25" s="10" t="s">
        <v>31</v>
      </c>
      <c r="C25" s="28">
        <v>1.4655</v>
      </c>
      <c r="D25" s="26">
        <v>3.7730679349999998</v>
      </c>
      <c r="E25" s="3"/>
      <c r="F25" s="3"/>
      <c r="G25" s="11">
        <f>G24*C25</f>
        <v>0</v>
      </c>
      <c r="J25" s="21"/>
    </row>
    <row r="26" spans="1:10" ht="19.5" customHeight="1" thickBot="1" x14ac:dyDescent="0.3">
      <c r="A26" s="3"/>
      <c r="B26" s="23" t="s">
        <v>32</v>
      </c>
      <c r="C26" s="24"/>
      <c r="D26" s="22"/>
      <c r="E26" s="22"/>
      <c r="F26" s="22"/>
      <c r="G26" s="25">
        <f>G25*20%</f>
        <v>0</v>
      </c>
      <c r="I26" s="21"/>
    </row>
    <row r="27" spans="1:10" ht="19.5" customHeight="1" thickBot="1" x14ac:dyDescent="0.3">
      <c r="A27" s="3"/>
      <c r="B27" s="23" t="s">
        <v>33</v>
      </c>
      <c r="C27" s="24"/>
      <c r="D27" s="22"/>
      <c r="E27" s="22"/>
      <c r="F27" s="22"/>
      <c r="G27" s="25">
        <f>G26+G25</f>
        <v>0</v>
      </c>
    </row>
    <row r="28" spans="1:10" ht="19.5" customHeight="1" x14ac:dyDescent="0.25">
      <c r="A28" s="14"/>
      <c r="B28" s="16"/>
      <c r="C28" s="15"/>
      <c r="D28" s="14"/>
      <c r="E28" s="14"/>
      <c r="F28" s="14"/>
      <c r="G28" s="19"/>
    </row>
    <row r="29" spans="1:10" x14ac:dyDescent="0.25">
      <c r="B29" s="17"/>
      <c r="G29" s="18"/>
    </row>
    <row r="30" spans="1:10" ht="66.75" customHeight="1" x14ac:dyDescent="0.25">
      <c r="A30" s="35" t="s">
        <v>48</v>
      </c>
      <c r="B30" s="35"/>
      <c r="C30" s="35"/>
      <c r="D30" s="35"/>
      <c r="E30" s="35"/>
      <c r="F30" s="35"/>
      <c r="G30" s="35"/>
      <c r="H30" s="21"/>
    </row>
    <row r="31" spans="1:10" x14ac:dyDescent="0.25">
      <c r="A31" s="31"/>
      <c r="B31" s="32" t="s">
        <v>42</v>
      </c>
      <c r="C31" s="32"/>
      <c r="D31" s="32"/>
    </row>
  </sheetData>
  <mergeCells count="11">
    <mergeCell ref="A30:G30"/>
    <mergeCell ref="B14:G14"/>
    <mergeCell ref="B24:F24"/>
    <mergeCell ref="A1:B1"/>
    <mergeCell ref="A2:B2"/>
    <mergeCell ref="E2:G2"/>
    <mergeCell ref="A9:G9"/>
    <mergeCell ref="A11:G11"/>
    <mergeCell ref="E4:G4"/>
    <mergeCell ref="F1:G1"/>
    <mergeCell ref="E6:G6"/>
  </mergeCells>
  <pageMargins left="0.7" right="0.7" top="0.75" bottom="0.75" header="0.3" footer="0.3"/>
  <pageSetup paperSize="9" scale="7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:F4"/>
    </sheetView>
  </sheetViews>
  <sheetFormatPr defaultRowHeight="15" x14ac:dyDescent="0.25"/>
  <cols>
    <col min="1" max="1" width="39.42578125" bestFit="1" customWidth="1"/>
    <col min="2" max="2" width="16.7109375" customWidth="1"/>
    <col min="3" max="3" width="14.85546875" customWidth="1"/>
    <col min="4" max="4" width="11.28515625" bestFit="1" customWidth="1"/>
    <col min="5" max="5" width="17.5703125" bestFit="1" customWidth="1"/>
    <col min="6" max="6" width="17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смета №1 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Ирина Анатольевна</dc:creator>
  <cp:lastModifiedBy>Моисеев Альберт Евгеньевич</cp:lastModifiedBy>
  <cp:lastPrinted>2024-04-01T09:45:23Z</cp:lastPrinted>
  <dcterms:created xsi:type="dcterms:W3CDTF">2006-09-16T00:00:00Z</dcterms:created>
  <dcterms:modified xsi:type="dcterms:W3CDTF">2025-02-19T06:35:57Z</dcterms:modified>
</cp:coreProperties>
</file>